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2 - Transport en bus/02 DCE/00 Doc préparatoires/BPU-DQE v1/"/>
    </mc:Choice>
  </mc:AlternateContent>
  <xr:revisionPtr revIDLastSave="298" documentId="8_{285C3420-BA85-4443-8A41-820F553C73A9}" xr6:coauthVersionLast="47" xr6:coauthVersionMax="47" xr10:uidLastSave="{F9315BCE-FFC9-4312-B5BA-BF3A323446BF}"/>
  <bookViews>
    <workbookView xWindow="57480" yWindow="-120" windowWidth="29040" windowHeight="15720" activeTab="1" xr2:uid="{F27284F7-57A3-4F6D-AFC8-04C7BDBBB5F9}"/>
  </bookViews>
  <sheets>
    <sheet name="Lot 9 - BPU" sheetId="3" r:id="rId1"/>
    <sheet name="Lot 9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4" l="1"/>
  <c r="G35" i="4"/>
  <c r="G34" i="4"/>
  <c r="E30" i="4"/>
  <c r="E27" i="4"/>
  <c r="G27" i="4" s="1"/>
  <c r="G18" i="4"/>
  <c r="E24" i="4"/>
  <c r="G24" i="4" s="1"/>
  <c r="E23" i="4"/>
  <c r="G23" i="4" s="1"/>
  <c r="E22" i="4"/>
  <c r="G22" i="4" s="1"/>
  <c r="E21" i="4"/>
  <c r="E20" i="4"/>
  <c r="G20" i="4" s="1"/>
  <c r="E19" i="4"/>
  <c r="E18" i="4"/>
  <c r="D24" i="4"/>
  <c r="D23" i="4"/>
  <c r="D22" i="4"/>
  <c r="D21" i="4"/>
  <c r="D20" i="4"/>
  <c r="D19" i="4"/>
  <c r="D18" i="4"/>
  <c r="C13" i="4"/>
  <c r="C12" i="4"/>
  <c r="E23" i="3"/>
  <c r="E22" i="3"/>
  <c r="E21" i="3"/>
  <c r="E20" i="3"/>
  <c r="E19" i="3"/>
  <c r="E18" i="3"/>
  <c r="E17" i="3"/>
  <c r="C6" i="4"/>
  <c r="G30" i="4"/>
  <c r="G21" i="4"/>
  <c r="G19" i="4"/>
  <c r="E13" i="3"/>
  <c r="E13" i="4" s="1"/>
  <c r="E12" i="3"/>
  <c r="E12" i="4" s="1"/>
  <c r="E11" i="3"/>
  <c r="E11" i="4" s="1"/>
  <c r="E10" i="3"/>
  <c r="E10" i="4" s="1"/>
  <c r="E9" i="3"/>
  <c r="E9" i="4" s="1"/>
  <c r="E8" i="3"/>
  <c r="E8" i="4" s="1"/>
  <c r="E7" i="3"/>
  <c r="E7" i="4" s="1"/>
  <c r="D13" i="4"/>
  <c r="G13" i="4" s="1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C11" i="4"/>
  <c r="C10" i="4"/>
  <c r="C9" i="4"/>
  <c r="C8" i="4"/>
  <c r="C7" i="4"/>
</calcChain>
</file>

<file path=xl/sharedStrings.xml><?xml version="1.0" encoding="utf-8"?>
<sst xmlns="http://schemas.openxmlformats.org/spreadsheetml/2006/main" count="85" uniqueCount="43">
  <si>
    <r>
      <t>Effectif</t>
    </r>
    <r>
      <rPr>
        <sz val="10"/>
        <color theme="1"/>
        <rFont val="Calibri"/>
        <family val="2"/>
        <scheme val="minor"/>
      </rPr>
      <t xml:space="preserve">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</si>
  <si>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t>prix forfaitaire € HT à la prestation*</t>
  </si>
  <si>
    <t>prix forfaitaire € TTC à la prestation*</t>
  </si>
  <si>
    <t>Jusqu'à 53 usagers maximum</t>
  </si>
  <si>
    <r>
      <t xml:space="preserve">LIGNE 1 : 
Aller : </t>
    </r>
    <r>
      <rPr>
        <sz val="10"/>
        <color theme="1"/>
        <rFont val="Calibri"/>
        <family val="2"/>
        <scheme val="minor"/>
      </rPr>
      <t xml:space="preserve">départ de la gare de Limoges Benedictins- destination CFA Le Moulin Rabaud </t>
    </r>
    <r>
      <rPr>
        <b/>
        <sz val="10"/>
        <color theme="1"/>
        <rFont val="Calibri"/>
        <family val="2"/>
        <scheme val="minor"/>
      </rPr>
      <t xml:space="preserve">
Retour : </t>
    </r>
    <r>
      <rPr>
        <sz val="10"/>
        <color theme="1"/>
        <rFont val="Calibri"/>
        <family val="2"/>
        <scheme val="minor"/>
      </rPr>
      <t xml:space="preserve">départ CFA Le Moulin Rabaud - destination gare de Limoges Benedictins </t>
    </r>
  </si>
  <si>
    <t>Ajouter ici le(s) véhicules (affectés) et leur n° d'immatriculation :</t>
  </si>
  <si>
    <r>
      <rPr>
        <b/>
        <sz val="10"/>
        <rFont val="Calibri"/>
        <family val="2"/>
        <scheme val="minor"/>
      </rPr>
      <t xml:space="preserve">Aller simple </t>
    </r>
    <r>
      <rPr>
        <sz val="10"/>
        <rFont val="Calibri"/>
        <family val="2"/>
        <scheme val="minor"/>
      </rPr>
      <t>: départ CFA LE MOULIN RABAUD - destination Gymnase entre 5 et 10 km</t>
    </r>
  </si>
  <si>
    <r>
      <rPr>
        <b/>
        <sz val="10"/>
        <rFont val="Calibri"/>
        <family val="2"/>
        <scheme val="minor"/>
      </rPr>
      <t xml:space="preserve">Retour simple </t>
    </r>
    <r>
      <rPr>
        <sz val="10"/>
        <rFont val="Calibri"/>
        <family val="2"/>
        <scheme val="minor"/>
      </rPr>
      <t>: départ Gymnase entre 5 et 10 km  - destination CFA LE MOULIN RABAUD</t>
    </r>
  </si>
  <si>
    <t>Jusqu'à 35 usagers maximum</t>
  </si>
  <si>
    <r>
      <rPr>
        <b/>
        <sz val="10"/>
        <rFont val="Calibri"/>
        <family val="2"/>
        <scheme val="minor"/>
      </rPr>
      <t xml:space="preserve">Aller simple </t>
    </r>
    <r>
      <rPr>
        <sz val="10"/>
        <rFont val="Calibri"/>
        <family val="2"/>
        <scheme val="minor"/>
      </rPr>
      <t>: départ CFA LE MOULIN RABAUD - destination aéroport de Bordeaux</t>
    </r>
  </si>
  <si>
    <r>
      <rPr>
        <b/>
        <sz val="10"/>
        <rFont val="Calibri"/>
        <family val="2"/>
        <scheme val="minor"/>
      </rPr>
      <t xml:space="preserve">Retour simple </t>
    </r>
    <r>
      <rPr>
        <sz val="10"/>
        <rFont val="Calibri"/>
        <family val="2"/>
        <scheme val="minor"/>
      </rPr>
      <t>: départ aéroport de Bordeaux - destination CFA LE MOULIN RABAUD</t>
    </r>
  </si>
  <si>
    <r>
      <rPr>
        <b/>
        <sz val="10"/>
        <rFont val="Calibri"/>
        <family val="2"/>
        <scheme val="minor"/>
      </rPr>
      <t xml:space="preserve">Aller simple </t>
    </r>
    <r>
      <rPr>
        <sz val="10"/>
        <rFont val="Calibri"/>
        <family val="2"/>
        <scheme val="minor"/>
      </rPr>
      <t>: départ CFA LE MOULIN RABAUD - destination aéroport de Paris</t>
    </r>
  </si>
  <si>
    <r>
      <rPr>
        <b/>
        <sz val="10"/>
        <rFont val="Calibri"/>
        <family val="2"/>
        <scheme val="minor"/>
      </rPr>
      <t xml:space="preserve">Retour simple </t>
    </r>
    <r>
      <rPr>
        <sz val="10"/>
        <rFont val="Calibri"/>
        <family val="2"/>
        <scheme val="minor"/>
      </rPr>
      <t>: départ aéroport de Paris  - destination CFA LE MOULIN RABAUD</t>
    </r>
  </si>
  <si>
    <t>prix forfaitaire € HT au km*</t>
  </si>
  <si>
    <t>à partir de 200 passagers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</si>
  <si>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</si>
  <si>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</si>
  <si>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</si>
  <si>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</si>
  <si>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</si>
  <si>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</si>
  <si>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</si>
  <si>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</si>
  <si>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</si>
  <si>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</si>
  <si>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Prix forfaitaire € HT à la prestation*</t>
  </si>
  <si>
    <t>Prix forfaitaire € TTC à la prestation*</t>
  </si>
  <si>
    <t xml:space="preserve">Détail Quantitatif Estimatif annuel
** </t>
  </si>
  <si>
    <t>Montant annuel estimatif (HT)
**</t>
  </si>
  <si>
    <t>Montant annuel estimatif TOTAL  (HT)
**</t>
  </si>
  <si>
    <t>Montant annuel 
estimatif TOTAL (TTC)
**</t>
  </si>
  <si>
    <t xml:space="preserve">**Les informations du détait quantitatif estimatif annuel sont non contractuelles et données uniquement à titre d'estimation. Elles pourront être modifiées par la CMA si besoin. </t>
  </si>
  <si>
    <t>Marché N° 2025-102
Lot n°9 - Prestations de transport de groupe en bus, pour la CMAR du 87</t>
  </si>
  <si>
    <t>prix forfaitaire € TTC au km*</t>
  </si>
  <si>
    <t xml:space="preserve">Prix forfaitaire € HT : dîner + hébergement + petit déjeuner chauffeur </t>
  </si>
  <si>
    <t>Détail quantitatif estimatif annuel **</t>
  </si>
  <si>
    <t>Montant annuel estimatif (€HT) **</t>
  </si>
  <si>
    <t>PRESTATIONS PONCTUELLES 
ou possibilité ajout de circuit parcours récurrents
Voir CCTP - Article 6.9</t>
  </si>
  <si>
    <r>
      <t xml:space="preserve">PARCOURS RECURRENTS </t>
    </r>
    <r>
      <rPr>
        <b/>
        <i/>
        <sz val="10"/>
        <color theme="1"/>
        <rFont val="Calibri"/>
        <family val="2"/>
        <scheme val="minor"/>
      </rPr>
      <t xml:space="preserve">(cf. article 6.9 CCTP)              </t>
    </r>
    <r>
      <rPr>
        <b/>
        <sz val="10"/>
        <color theme="1"/>
        <rFont val="Calibri"/>
        <family val="2"/>
        <scheme val="minor"/>
      </rPr>
      <t xml:space="preserve">                                </t>
    </r>
  </si>
  <si>
    <r>
      <t>PARCOURS RECUR</t>
    </r>
    <r>
      <rPr>
        <b/>
        <i/>
        <sz val="10"/>
        <color theme="1"/>
        <rFont val="Calibri"/>
        <family val="2"/>
        <scheme val="minor"/>
      </rPr>
      <t>RENTS (cf. article 6.9 CCTP)</t>
    </r>
    <r>
      <rPr>
        <sz val="10"/>
        <color theme="1"/>
        <rFont val="Calibri"/>
        <family val="2"/>
        <scheme val="minor"/>
      </rPr>
      <t xml:space="preserve"> 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</si>
  <si>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t>Bordereau des Prix Unitaires - BPU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</si>
  <si>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(parcours récurrents et prestations ponctuelles)
Les calculs sont automatiquement réalisés sur l'onglet DQE (nul besoin de remplir cet onglet)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</si>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</sst>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C00000"/>
      <name val="Arial"/>
      <family val="2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8" fillId="0" borderId="0" xfId="0" applyFont="1"/>
    <xf numFmtId="0" fontId="9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249978</xdr:colOff>
      <xdr:row>2</xdr:row>
      <xdr:rowOff>400684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1028" cy="111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60165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32"/>
  <sheetViews>
    <sheetView topLeftCell="A7" zoomScaleNormal="100" workbookViewId="0">
      <selection activeCell="C17" sqref="C17"/>
    </sheetView>
  </sheetViews>
  <sheetFormatPr baseColWidth="10" defaultColWidth="11.44140625" defaultRowHeight="14.4" x14ac:dyDescent="0.3"/>
  <cols>
    <col min="2" max="2" width="51.5546875" customWidth="1"/>
    <col min="3" max="3" width="52.33203125" customWidth="1"/>
    <col min="4" max="4" width="35.109375" style="7" customWidth="1"/>
    <col min="5" max="5" width="30.109375" customWidth="1"/>
  </cols>
  <sheetData>
    <row r="1" spans="1:8" ht="35.25" customHeight="1" x14ac:dyDescent="0.3">
      <c r="B1" s="25" t="s">
        <v>32</v>
      </c>
      <c r="C1" s="25"/>
      <c r="D1" s="25"/>
      <c r="E1" s="25"/>
      <c r="F1" s="25"/>
      <c r="G1" s="1"/>
    </row>
    <row r="2" spans="1:8" ht="23.25" customHeight="1" x14ac:dyDescent="0.3">
      <c r="B2" s="1"/>
      <c r="C2" s="1"/>
      <c r="D2" s="2"/>
      <c r="E2" s="1"/>
      <c r="F2" s="1"/>
      <c r="G2" s="1"/>
    </row>
    <row r="3" spans="1:8" ht="40.5" customHeight="1" x14ac:dyDescent="0.3">
      <c r="B3" s="25" t="s">
        <v>40</v>
      </c>
      <c r="C3" s="25"/>
      <c r="D3" s="25"/>
      <c r="E3" s="1"/>
      <c r="F3" s="1"/>
      <c r="G3" s="1"/>
    </row>
    <row r="4" spans="1:8" ht="77.400000000000006" customHeight="1" x14ac:dyDescent="0.3">
      <c r="B4" s="29" t="s">
        <v>41</v>
      </c>
      <c r="C4" s="29"/>
      <c r="D4" s="29"/>
      <c r="E4" s="29"/>
      <c r="F4" s="1"/>
      <c r="G4" s="1"/>
    </row>
    <row r="5" spans="1:8" ht="15.6" x14ac:dyDescent="0.3">
      <c r="B5" s="3"/>
      <c r="C5" s="3"/>
      <c r="D5" s="5"/>
      <c r="E5" s="4"/>
      <c r="F5" s="4"/>
      <c r="G5" s="4"/>
      <c r="H5" s="4"/>
    </row>
    <row r="6" spans="1:8" ht="41.4" x14ac:dyDescent="0.3">
      <c r="A6" s="15" t="s">
        <v>0</v>
      </c>
      <c r="B6" s="15" t="s">
        <v>38</v>
      </c>
      <c r="C6" s="9" t="s">
        <v>42</v>
      </c>
      <c r="D6" s="16" t="s">
        <v>1</v>
      </c>
      <c r="E6" s="15" t="s">
        <v>2</v>
      </c>
      <c r="F6" s="4"/>
      <c r="G6" s="4"/>
      <c r="H6" s="4"/>
    </row>
    <row r="7" spans="1:8" s="6" customFormat="1" ht="63.75" customHeight="1" x14ac:dyDescent="0.3">
      <c r="A7" s="23" t="s">
        <v>3</v>
      </c>
      <c r="B7" s="19" t="s">
        <v>4</v>
      </c>
      <c r="C7" s="17" t="s">
        <v>5</v>
      </c>
      <c r="D7" s="14">
        <v>0</v>
      </c>
      <c r="E7" s="14">
        <f>D7*1.1</f>
        <v>0</v>
      </c>
    </row>
    <row r="8" spans="1:8" s="6" customFormat="1" ht="25.5" customHeight="1" x14ac:dyDescent="0.3">
      <c r="A8" s="26" t="s">
        <v>3</v>
      </c>
      <c r="B8" s="21" t="s">
        <v>6</v>
      </c>
      <c r="C8" s="17" t="s">
        <v>5</v>
      </c>
      <c r="D8" s="14">
        <v>0</v>
      </c>
      <c r="E8" s="14">
        <f t="shared" ref="E8:E13" si="0">D8*1.1</f>
        <v>0</v>
      </c>
    </row>
    <row r="9" spans="1:8" s="6" customFormat="1" ht="25.5" customHeight="1" x14ac:dyDescent="0.3">
      <c r="A9" s="27"/>
      <c r="B9" s="21" t="s">
        <v>7</v>
      </c>
      <c r="C9" s="17" t="s">
        <v>5</v>
      </c>
      <c r="D9" s="14">
        <v>0</v>
      </c>
      <c r="E9" s="14">
        <f t="shared" si="0"/>
        <v>0</v>
      </c>
    </row>
    <row r="10" spans="1:8" s="6" customFormat="1" ht="38.25" customHeight="1" x14ac:dyDescent="0.3">
      <c r="A10" s="26" t="s">
        <v>8</v>
      </c>
      <c r="B10" s="21" t="s">
        <v>9</v>
      </c>
      <c r="C10" s="17" t="s">
        <v>5</v>
      </c>
      <c r="D10" s="14">
        <v>0</v>
      </c>
      <c r="E10" s="14">
        <f t="shared" si="0"/>
        <v>0</v>
      </c>
    </row>
    <row r="11" spans="1:8" s="6" customFormat="1" ht="26.25" customHeight="1" x14ac:dyDescent="0.3">
      <c r="A11" s="28"/>
      <c r="B11" s="21" t="s">
        <v>10</v>
      </c>
      <c r="C11" s="17" t="s">
        <v>5</v>
      </c>
      <c r="D11" s="14">
        <v>0</v>
      </c>
      <c r="E11" s="14">
        <f t="shared" si="0"/>
        <v>0</v>
      </c>
    </row>
    <row r="12" spans="1:8" s="6" customFormat="1" ht="25.5" customHeight="1" x14ac:dyDescent="0.3">
      <c r="A12" s="28"/>
      <c r="B12" s="21" t="s">
        <v>11</v>
      </c>
      <c r="C12" s="17" t="s">
        <v>5</v>
      </c>
      <c r="D12" s="14">
        <v>0</v>
      </c>
      <c r="E12" s="14">
        <f t="shared" si="0"/>
        <v>0</v>
      </c>
    </row>
    <row r="13" spans="1:8" s="6" customFormat="1" ht="63.75" customHeight="1" x14ac:dyDescent="0.3">
      <c r="A13" s="27"/>
      <c r="B13" s="21" t="s">
        <v>12</v>
      </c>
      <c r="C13" s="17" t="s">
        <v>5</v>
      </c>
      <c r="D13" s="14">
        <v>0</v>
      </c>
      <c r="E13" s="14">
        <f t="shared" si="0"/>
        <v>0</v>
      </c>
    </row>
    <row r="14" spans="1:8" s="6" customFormat="1" ht="13.8" x14ac:dyDescent="0.3"/>
    <row r="15" spans="1:8" x14ac:dyDescent="0.3">
      <c r="B15" s="11"/>
      <c r="C15" s="11"/>
      <c r="D15" s="12"/>
    </row>
    <row r="16" spans="1:8" ht="42" customHeight="1" x14ac:dyDescent="0.3">
      <c r="B16" s="9" t="s">
        <v>37</v>
      </c>
      <c r="C16" s="9" t="s">
        <v>42</v>
      </c>
      <c r="D16" s="10" t="s">
        <v>13</v>
      </c>
      <c r="E16" s="9" t="s">
        <v>33</v>
      </c>
    </row>
    <row r="17" spans="1:5" x14ac:dyDescent="0.3">
      <c r="B17" s="13" t="s">
        <v>14</v>
      </c>
      <c r="C17" s="17" t="s">
        <v>5</v>
      </c>
      <c r="D17" s="14">
        <v>0</v>
      </c>
      <c r="E17" s="14">
        <f>D17*1.1</f>
        <v>0</v>
      </c>
    </row>
    <row r="18" spans="1:5" s="6" customFormat="1" ht="13.8" x14ac:dyDescent="0.3">
      <c r="B18" s="13" t="s">
        <v>15</v>
      </c>
      <c r="C18" s="17" t="s">
        <v>5</v>
      </c>
      <c r="D18" s="14">
        <v>0</v>
      </c>
      <c r="E18" s="14">
        <f t="shared" ref="E18:E23" si="1">D18*1.1</f>
        <v>0</v>
      </c>
    </row>
    <row r="19" spans="1:5" s="6" customFormat="1" ht="13.8" x14ac:dyDescent="0.3">
      <c r="B19" s="13" t="s">
        <v>16</v>
      </c>
      <c r="C19" s="17" t="s">
        <v>5</v>
      </c>
      <c r="D19" s="14">
        <v>0</v>
      </c>
      <c r="E19" s="14">
        <f t="shared" si="1"/>
        <v>0</v>
      </c>
    </row>
    <row r="20" spans="1:5" s="6" customFormat="1" ht="13.8" x14ac:dyDescent="0.3">
      <c r="B20" s="13" t="s">
        <v>17</v>
      </c>
      <c r="C20" s="17" t="s">
        <v>5</v>
      </c>
      <c r="D20" s="14">
        <v>0</v>
      </c>
      <c r="E20" s="14">
        <f t="shared" si="1"/>
        <v>0</v>
      </c>
    </row>
    <row r="21" spans="1:5" s="6" customFormat="1" ht="13.8" x14ac:dyDescent="0.3">
      <c r="B21" s="13" t="s">
        <v>18</v>
      </c>
      <c r="C21" s="17" t="s">
        <v>5</v>
      </c>
      <c r="D21" s="14">
        <v>0</v>
      </c>
      <c r="E21" s="14">
        <f t="shared" si="1"/>
        <v>0</v>
      </c>
    </row>
    <row r="22" spans="1:5" x14ac:dyDescent="0.3">
      <c r="B22" s="13" t="s">
        <v>19</v>
      </c>
      <c r="C22" s="17" t="s">
        <v>5</v>
      </c>
      <c r="D22" s="14">
        <v>0</v>
      </c>
      <c r="E22" s="14">
        <f t="shared" si="1"/>
        <v>0</v>
      </c>
    </row>
    <row r="23" spans="1:5" x14ac:dyDescent="0.3">
      <c r="B23" s="13" t="s">
        <v>20</v>
      </c>
      <c r="C23" s="17" t="s">
        <v>5</v>
      </c>
      <c r="D23" s="14">
        <v>0</v>
      </c>
      <c r="E23" s="14">
        <f t="shared" si="1"/>
        <v>0</v>
      </c>
    </row>
    <row r="26" spans="1:5" ht="27.6" x14ac:dyDescent="0.3">
      <c r="C26" s="10" t="s">
        <v>34</v>
      </c>
      <c r="D26" s="14">
        <v>0</v>
      </c>
    </row>
    <row r="28" spans="1:5" ht="64.5" customHeight="1" x14ac:dyDescent="0.3">
      <c r="C28" s="10" t="s">
        <v>21</v>
      </c>
      <c r="D28" s="14">
        <v>0</v>
      </c>
    </row>
    <row r="30" spans="1:5" ht="16.5" customHeight="1" x14ac:dyDescent="0.3"/>
    <row r="31" spans="1:5" x14ac:dyDescent="0.3">
      <c r="A31" s="8" t="s">
        <v>22</v>
      </c>
    </row>
    <row r="32" spans="1:5" x14ac:dyDescent="0.3">
      <c r="A32" s="8" t="s">
        <v>23</v>
      </c>
    </row>
  </sheetData>
  <mergeCells count="5">
    <mergeCell ref="B3:D3"/>
    <mergeCell ref="B1:F1"/>
    <mergeCell ref="A8:A9"/>
    <mergeCell ref="A10:A13"/>
    <mergeCell ref="B4:E4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I38"/>
  <sheetViews>
    <sheetView tabSelected="1" topLeftCell="A7" zoomScale="88" zoomScaleNormal="118" workbookViewId="0">
      <selection activeCell="D17" sqref="D17"/>
    </sheetView>
  </sheetViews>
  <sheetFormatPr baseColWidth="10" defaultColWidth="11.44140625" defaultRowHeight="14.4" x14ac:dyDescent="0.3"/>
  <cols>
    <col min="2" max="2" width="38.33203125" customWidth="1"/>
    <col min="3" max="3" width="64.6640625" customWidth="1"/>
    <col min="4" max="4" width="49.88671875" customWidth="1"/>
    <col min="5" max="5" width="13.44140625" customWidth="1"/>
    <col min="6" max="6" width="15" customWidth="1"/>
    <col min="7" max="7" width="15.6640625" customWidth="1"/>
    <col min="8" max="8" width="16.5546875" customWidth="1"/>
    <col min="11" max="11" width="15.109375" customWidth="1"/>
    <col min="12" max="12" width="14.33203125" customWidth="1"/>
  </cols>
  <sheetData>
    <row r="2" spans="1:9" ht="52.95" customHeight="1" x14ac:dyDescent="0.3">
      <c r="C2" s="25" t="s">
        <v>32</v>
      </c>
      <c r="D2" s="25"/>
      <c r="E2" s="25"/>
      <c r="F2" s="25"/>
      <c r="G2" s="25"/>
      <c r="H2" s="1"/>
    </row>
    <row r="4" spans="1:9" ht="52.95" customHeight="1" x14ac:dyDescent="0.3">
      <c r="C4" s="25" t="s">
        <v>24</v>
      </c>
      <c r="D4" s="25"/>
      <c r="E4" s="25"/>
      <c r="F4" s="25"/>
      <c r="G4" s="25"/>
      <c r="H4" s="25"/>
    </row>
    <row r="6" spans="1:9" ht="41.4" x14ac:dyDescent="0.3">
      <c r="A6" s="15" t="s">
        <v>0</v>
      </c>
      <c r="B6" s="15" t="s">
        <v>39</v>
      </c>
      <c r="C6" s="15" t="str">
        <f>+'Lot 9 - BPU'!C6</f>
        <v>Véhicule(s) affecté(s) 
(transmettre fiches techniques des véhicules cf. article 3.6 CCTP)</v>
      </c>
      <c r="D6" s="16" t="s">
        <v>25</v>
      </c>
      <c r="E6" s="16" t="s">
        <v>26</v>
      </c>
      <c r="F6" s="16" t="s">
        <v>27</v>
      </c>
      <c r="G6" s="16" t="s">
        <v>28</v>
      </c>
      <c r="H6" s="4"/>
      <c r="I6" s="4"/>
    </row>
    <row r="7" spans="1:9" ht="73.2" customHeight="1" x14ac:dyDescent="0.3">
      <c r="A7" s="23" t="s">
        <v>3</v>
      </c>
      <c r="B7" s="19" t="s">
        <v>4</v>
      </c>
      <c r="C7" s="22" t="str">
        <f>'Lot 9 - BPU'!C7</f>
        <v>Ajouter ici le(s) véhicules (affectés) et leur n° d'immatriculation :</v>
      </c>
      <c r="D7" s="18">
        <f>'Lot 9 - BPU'!D7</f>
        <v>0</v>
      </c>
      <c r="E7" s="18">
        <f>'Lot 9 - BPU'!E7</f>
        <v>0</v>
      </c>
      <c r="F7" s="22">
        <v>40</v>
      </c>
      <c r="G7" s="18">
        <f>F7*D7</f>
        <v>0</v>
      </c>
      <c r="H7" s="6"/>
      <c r="I7" s="6"/>
    </row>
    <row r="8" spans="1:9" ht="73.2" customHeight="1" x14ac:dyDescent="0.3">
      <c r="A8" s="26" t="s">
        <v>3</v>
      </c>
      <c r="B8" s="21" t="s">
        <v>6</v>
      </c>
      <c r="C8" s="22" t="str">
        <f>'Lot 9 - BPU'!C8</f>
        <v>Ajouter ici le(s) véhicules (affectés) et leur n° d'immatriculation :</v>
      </c>
      <c r="D8" s="18">
        <f>'Lot 9 - BPU'!D8</f>
        <v>0</v>
      </c>
      <c r="E8" s="18">
        <f>'Lot 9 - BPU'!E8</f>
        <v>0</v>
      </c>
      <c r="F8" s="22">
        <v>17</v>
      </c>
      <c r="G8" s="18">
        <f t="shared" ref="G8:G11" si="0">F8*D8</f>
        <v>0</v>
      </c>
      <c r="H8" s="6"/>
      <c r="I8" s="6"/>
    </row>
    <row r="9" spans="1:9" ht="73.2" customHeight="1" x14ac:dyDescent="0.3">
      <c r="A9" s="27"/>
      <c r="B9" s="21" t="s">
        <v>7</v>
      </c>
      <c r="C9" s="22" t="str">
        <f>'Lot 9 - BPU'!C9</f>
        <v>Ajouter ici le(s) véhicules (affectés) et leur n° d'immatriculation :</v>
      </c>
      <c r="D9" s="18">
        <f>'Lot 9 - BPU'!D9</f>
        <v>0</v>
      </c>
      <c r="E9" s="18">
        <f>'Lot 9 - BPU'!E9</f>
        <v>0</v>
      </c>
      <c r="F9" s="22">
        <v>17</v>
      </c>
      <c r="G9" s="18">
        <f t="shared" si="0"/>
        <v>0</v>
      </c>
      <c r="H9" s="6"/>
      <c r="I9" s="6"/>
    </row>
    <row r="10" spans="1:9" ht="38.25" customHeight="1" x14ac:dyDescent="0.3">
      <c r="A10" s="26" t="s">
        <v>8</v>
      </c>
      <c r="B10" s="21" t="s">
        <v>9</v>
      </c>
      <c r="C10" s="22" t="str">
        <f>'Lot 9 - BPU'!C11</f>
        <v>Ajouter ici le(s) véhicules (affectés) et leur n° d'immatriculation :</v>
      </c>
      <c r="D10" s="18">
        <f>'Lot 9 - BPU'!D10</f>
        <v>0</v>
      </c>
      <c r="E10" s="18">
        <f>'Lot 9 - BPU'!E10</f>
        <v>0</v>
      </c>
      <c r="F10" s="22">
        <v>3</v>
      </c>
      <c r="G10" s="18">
        <f t="shared" si="0"/>
        <v>0</v>
      </c>
    </row>
    <row r="11" spans="1:9" ht="27.6" x14ac:dyDescent="0.3">
      <c r="A11" s="28"/>
      <c r="B11" s="21" t="s">
        <v>10</v>
      </c>
      <c r="C11" s="22" t="str">
        <f>'Lot 9 - BPU'!C12</f>
        <v>Ajouter ici le(s) véhicules (affectés) et leur n° d'immatriculation :</v>
      </c>
      <c r="D11" s="18">
        <f>'Lot 9 - BPU'!D11</f>
        <v>0</v>
      </c>
      <c r="E11" s="18">
        <f>'Lot 9 - BPU'!E11</f>
        <v>0</v>
      </c>
      <c r="F11" s="22">
        <v>3</v>
      </c>
      <c r="G11" s="18">
        <f t="shared" si="0"/>
        <v>0</v>
      </c>
    </row>
    <row r="12" spans="1:9" ht="27.6" x14ac:dyDescent="0.3">
      <c r="A12" s="28"/>
      <c r="B12" s="21" t="s">
        <v>11</v>
      </c>
      <c r="C12" s="22" t="str">
        <f>'Lot 9 - BPU'!C12</f>
        <v>Ajouter ici le(s) véhicules (affectés) et leur n° d'immatriculation :</v>
      </c>
      <c r="D12" s="18">
        <f>'Lot 9 - BPU'!D12</f>
        <v>0</v>
      </c>
      <c r="E12" s="18">
        <f>'Lot 9 - BPU'!E12</f>
        <v>0</v>
      </c>
      <c r="F12" s="22">
        <v>2</v>
      </c>
      <c r="G12" s="18">
        <f t="shared" ref="G12:G13" si="1">F12*D12</f>
        <v>0</v>
      </c>
    </row>
    <row r="13" spans="1:9" ht="27.6" x14ac:dyDescent="0.3">
      <c r="A13" s="27"/>
      <c r="B13" s="21" t="s">
        <v>12</v>
      </c>
      <c r="C13" s="22" t="str">
        <f>'Lot 9 - BPU'!C13</f>
        <v>Ajouter ici le(s) véhicules (affectés) et leur n° d'immatriculation :</v>
      </c>
      <c r="D13" s="18">
        <f>'Lot 9 - BPU'!D13</f>
        <v>0</v>
      </c>
      <c r="E13" s="18">
        <f>'Lot 9 - BPU'!E13</f>
        <v>0</v>
      </c>
      <c r="F13" s="22">
        <v>2</v>
      </c>
      <c r="G13" s="18">
        <f t="shared" si="1"/>
        <v>0</v>
      </c>
    </row>
    <row r="14" spans="1:9" x14ac:dyDescent="0.3">
      <c r="A14" s="20"/>
    </row>
    <row r="17" spans="3:7" ht="41.4" x14ac:dyDescent="0.3">
      <c r="C17" s="9" t="s">
        <v>37</v>
      </c>
      <c r="D17" s="9" t="str">
        <f>'Lot 9 - BPU'!C16</f>
        <v>Véhicule(s) affecté(s) 
(transmettre fiches techniques des véhicules cf. article 3.6 CCTP)</v>
      </c>
      <c r="E17" s="10" t="s">
        <v>13</v>
      </c>
      <c r="F17" s="16" t="s">
        <v>35</v>
      </c>
      <c r="G17" s="16" t="s">
        <v>36</v>
      </c>
    </row>
    <row r="18" spans="3:7" x14ac:dyDescent="0.3">
      <c r="C18" s="13" t="s">
        <v>14</v>
      </c>
      <c r="D18" s="22" t="str">
        <f>'Lot 9 - BPU'!C17</f>
        <v>Ajouter ici le(s) véhicules (affectés) et leur n° d'immatriculation :</v>
      </c>
      <c r="E18" s="18">
        <f>'Lot 9 - BPU'!D17</f>
        <v>0</v>
      </c>
      <c r="F18" s="22">
        <v>0</v>
      </c>
      <c r="G18" s="18">
        <f>F18*E18</f>
        <v>0</v>
      </c>
    </row>
    <row r="19" spans="3:7" x14ac:dyDescent="0.3">
      <c r="C19" s="13" t="s">
        <v>15</v>
      </c>
      <c r="D19" s="22" t="str">
        <f>'Lot 9 - BPU'!C18</f>
        <v>Ajouter ici le(s) véhicules (affectés) et leur n° d'immatriculation :</v>
      </c>
      <c r="E19" s="18">
        <f>'Lot 9 - BPU'!D18</f>
        <v>0</v>
      </c>
      <c r="F19" s="22">
        <v>0</v>
      </c>
      <c r="G19" s="18">
        <f t="shared" ref="G19:G24" si="2">F19*E19</f>
        <v>0</v>
      </c>
    </row>
    <row r="20" spans="3:7" x14ac:dyDescent="0.3">
      <c r="C20" s="13" t="s">
        <v>16</v>
      </c>
      <c r="D20" s="22" t="str">
        <f>'Lot 9 - BPU'!C19</f>
        <v>Ajouter ici le(s) véhicules (affectés) et leur n° d'immatriculation :</v>
      </c>
      <c r="E20" s="18">
        <f>'Lot 9 - BPU'!D19</f>
        <v>0</v>
      </c>
      <c r="F20" s="22">
        <v>0</v>
      </c>
      <c r="G20" s="18">
        <f t="shared" si="2"/>
        <v>0</v>
      </c>
    </row>
    <row r="21" spans="3:7" x14ac:dyDescent="0.3">
      <c r="C21" s="13" t="s">
        <v>17</v>
      </c>
      <c r="D21" s="22" t="str">
        <f>'Lot 9 - BPU'!C20</f>
        <v>Ajouter ici le(s) véhicules (affectés) et leur n° d'immatriculation :</v>
      </c>
      <c r="E21" s="18">
        <f>'Lot 9 - BPU'!D20</f>
        <v>0</v>
      </c>
      <c r="F21" s="22">
        <v>5</v>
      </c>
      <c r="G21" s="18">
        <f t="shared" si="2"/>
        <v>0</v>
      </c>
    </row>
    <row r="22" spans="3:7" x14ac:dyDescent="0.3">
      <c r="C22" s="13" t="s">
        <v>18</v>
      </c>
      <c r="D22" s="22" t="str">
        <f>'Lot 9 - BPU'!C21</f>
        <v>Ajouter ici le(s) véhicules (affectés) et leur n° d'immatriculation :</v>
      </c>
      <c r="E22" s="18">
        <f>'Lot 9 - BPU'!D21</f>
        <v>0</v>
      </c>
      <c r="F22" s="22">
        <v>0</v>
      </c>
      <c r="G22" s="18">
        <f t="shared" si="2"/>
        <v>0</v>
      </c>
    </row>
    <row r="23" spans="3:7" x14ac:dyDescent="0.3">
      <c r="C23" s="13" t="s">
        <v>19</v>
      </c>
      <c r="D23" s="22" t="str">
        <f>'Lot 9 - BPU'!C22</f>
        <v>Ajouter ici le(s) véhicules (affectés) et leur n° d'immatriculation :</v>
      </c>
      <c r="E23" s="18">
        <f>'Lot 9 - BPU'!D22</f>
        <v>0</v>
      </c>
      <c r="F23" s="22">
        <v>0</v>
      </c>
      <c r="G23" s="18">
        <f t="shared" si="2"/>
        <v>0</v>
      </c>
    </row>
    <row r="24" spans="3:7" x14ac:dyDescent="0.3">
      <c r="C24" s="13" t="s">
        <v>20</v>
      </c>
      <c r="D24" s="22" t="str">
        <f>'Lot 9 - BPU'!C23</f>
        <v>Ajouter ici le(s) véhicules (affectés) et leur n° d'immatriculation :</v>
      </c>
      <c r="E24" s="18">
        <f>'Lot 9 - BPU'!D23</f>
        <v>0</v>
      </c>
      <c r="F24" s="22">
        <v>0</v>
      </c>
      <c r="G24" s="18">
        <f t="shared" si="2"/>
        <v>0</v>
      </c>
    </row>
    <row r="25" spans="3:7" x14ac:dyDescent="0.3">
      <c r="D25" s="24"/>
      <c r="E25" s="7"/>
    </row>
    <row r="26" spans="3:7" ht="69" x14ac:dyDescent="0.3">
      <c r="D26" s="24"/>
      <c r="E26" s="10" t="s">
        <v>34</v>
      </c>
      <c r="F26" s="16" t="s">
        <v>35</v>
      </c>
      <c r="G26" s="16" t="s">
        <v>36</v>
      </c>
    </row>
    <row r="27" spans="3:7" x14ac:dyDescent="0.3">
      <c r="D27" s="24"/>
      <c r="E27" s="18">
        <f>'Lot 9 - BPU'!D26</f>
        <v>0</v>
      </c>
      <c r="F27" s="22">
        <v>5</v>
      </c>
      <c r="G27" s="18">
        <f>F27*E27</f>
        <v>0</v>
      </c>
    </row>
    <row r="28" spans="3:7" x14ac:dyDescent="0.3">
      <c r="D28" s="24"/>
      <c r="E28" s="7"/>
    </row>
    <row r="29" spans="3:7" ht="165.6" x14ac:dyDescent="0.3">
      <c r="D29" s="24"/>
      <c r="E29" s="10" t="s">
        <v>21</v>
      </c>
      <c r="F29" s="16" t="s">
        <v>35</v>
      </c>
      <c r="G29" s="16" t="s">
        <v>36</v>
      </c>
    </row>
    <row r="30" spans="3:7" x14ac:dyDescent="0.3">
      <c r="D30" s="24"/>
      <c r="E30" s="18">
        <f>'Lot 9 - BPU'!D28</f>
        <v>0</v>
      </c>
      <c r="F30" s="22">
        <v>5</v>
      </c>
      <c r="G30" s="18">
        <f>F30*E30</f>
        <v>0</v>
      </c>
    </row>
    <row r="31" spans="3:7" x14ac:dyDescent="0.3">
      <c r="D31" s="24"/>
      <c r="E31" s="7"/>
    </row>
    <row r="34" spans="1:7" ht="55.2" x14ac:dyDescent="0.3">
      <c r="F34" s="10" t="s">
        <v>29</v>
      </c>
      <c r="G34" s="18">
        <f>SUM(G7:G30)</f>
        <v>0</v>
      </c>
    </row>
    <row r="35" spans="1:7" ht="55.2" x14ac:dyDescent="0.3">
      <c r="F35" s="10" t="s">
        <v>30</v>
      </c>
      <c r="G35" s="18">
        <f>G34*1.1</f>
        <v>0</v>
      </c>
    </row>
    <row r="38" spans="1:7" x14ac:dyDescent="0.3">
      <c r="A38" t="s">
        <v>31</v>
      </c>
    </row>
  </sheetData>
  <mergeCells count="4">
    <mergeCell ref="C4:H4"/>
    <mergeCell ref="C2:G2"/>
    <mergeCell ref="A8:A9"/>
    <mergeCell ref="A10:A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F32882-6B39-42BC-A83E-55958A430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9 - BPU</vt:lpstr>
      <vt:lpstr>Lot 9 -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2026-03-02T13:03:19Z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